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44" i="1" l="1"/>
  <c r="J45" i="1"/>
  <c r="J46" i="1"/>
  <c r="J47" i="1"/>
  <c r="J48" i="1"/>
  <c r="J49" i="1"/>
  <c r="J50" i="1"/>
  <c r="J43" i="1"/>
  <c r="F51" i="1"/>
  <c r="G51" i="1"/>
  <c r="H51" i="1"/>
  <c r="F41" i="1"/>
  <c r="G41" i="1"/>
  <c r="H41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27" i="1"/>
  <c r="J13" i="1"/>
  <c r="J14" i="1"/>
  <c r="J15" i="1"/>
  <c r="J16" i="1"/>
  <c r="J17" i="1"/>
  <c r="J18" i="1"/>
  <c r="J19" i="1"/>
  <c r="J20" i="1"/>
  <c r="J21" i="1"/>
  <c r="J22" i="1"/>
  <c r="J23" i="1"/>
  <c r="J24" i="1"/>
  <c r="J12" i="1"/>
  <c r="F25" i="1"/>
  <c r="G25" i="1"/>
  <c r="H25" i="1"/>
  <c r="J25" i="1" l="1"/>
  <c r="J41" i="1"/>
  <c r="J51" i="1"/>
</calcChain>
</file>

<file path=xl/sharedStrings.xml><?xml version="1.0" encoding="utf-8"?>
<sst xmlns="http://schemas.openxmlformats.org/spreadsheetml/2006/main" count="160" uniqueCount="79">
  <si>
    <t>Масив №</t>
  </si>
  <si>
    <t>Кад. № в КК</t>
  </si>
  <si>
    <t>Кат. земя</t>
  </si>
  <si>
    <t>Имот площ дка</t>
  </si>
  <si>
    <t>АЛЕКСАНДЪР ГЕОРГИЕВ ИВАНОВ</t>
  </si>
  <si>
    <t>19</t>
  </si>
  <si>
    <t>33.31</t>
  </si>
  <si>
    <t>Ливада</t>
  </si>
  <si>
    <t>20</t>
  </si>
  <si>
    <t>21</t>
  </si>
  <si>
    <t>37.6</t>
  </si>
  <si>
    <t>37.7</t>
  </si>
  <si>
    <t>37.40</t>
  </si>
  <si>
    <t>37.49</t>
  </si>
  <si>
    <t>22</t>
  </si>
  <si>
    <t>23</t>
  </si>
  <si>
    <t>10.22</t>
  </si>
  <si>
    <t>Пасище</t>
  </si>
  <si>
    <t>24</t>
  </si>
  <si>
    <t>10.27</t>
  </si>
  <si>
    <t>25</t>
  </si>
  <si>
    <t>114.5</t>
  </si>
  <si>
    <t>5</t>
  </si>
  <si>
    <t>33.27</t>
  </si>
  <si>
    <t>33.34</t>
  </si>
  <si>
    <t>Общо за производителя</t>
  </si>
  <si>
    <t>ДИМИТЪР ИВАНОВ ДИМИТРОВ</t>
  </si>
  <si>
    <t>1</t>
  </si>
  <si>
    <t>38.14</t>
  </si>
  <si>
    <t>12</t>
  </si>
  <si>
    <t>48.30</t>
  </si>
  <si>
    <t>13</t>
  </si>
  <si>
    <t>38.6</t>
  </si>
  <si>
    <t>38.7</t>
  </si>
  <si>
    <t>15</t>
  </si>
  <si>
    <t>47.20</t>
  </si>
  <si>
    <t>16</t>
  </si>
  <si>
    <t>47.24</t>
  </si>
  <si>
    <t>17</t>
  </si>
  <si>
    <t>47.28</t>
  </si>
  <si>
    <t>18</t>
  </si>
  <si>
    <t>47.46</t>
  </si>
  <si>
    <t>2</t>
  </si>
  <si>
    <t>48.57</t>
  </si>
  <si>
    <t>3</t>
  </si>
  <si>
    <t>48.14</t>
  </si>
  <si>
    <t>48.37</t>
  </si>
  <si>
    <t>4</t>
  </si>
  <si>
    <t>6</t>
  </si>
  <si>
    <t>48.53</t>
  </si>
  <si>
    <t>7</t>
  </si>
  <si>
    <t>48.43</t>
  </si>
  <si>
    <t>ТЕДИСЛАВ СВЕТЛИНОВ МИТОВ</t>
  </si>
  <si>
    <t>10</t>
  </si>
  <si>
    <t>89.4</t>
  </si>
  <si>
    <t>11</t>
  </si>
  <si>
    <t>89.1</t>
  </si>
  <si>
    <t>14</t>
  </si>
  <si>
    <t>47.7</t>
  </si>
  <si>
    <t>47.8</t>
  </si>
  <si>
    <t>47.11</t>
  </si>
  <si>
    <t>8</t>
  </si>
  <si>
    <t>89.13</t>
  </si>
  <si>
    <t>89.14</t>
  </si>
  <si>
    <t>9</t>
  </si>
  <si>
    <t>33.12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</si>
  <si>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</si>
  <si>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</si>
  <si>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</si>
  <si>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БИСТРИЛИЦА ЕКАТТЕ 04203</t>
  </si>
  <si>
    <t xml:space="preserve"> </t>
  </si>
  <si>
    <t xml:space="preserve"> за  споразумение по чл. 37 ж ПМЛ с № 16ПМЛ от 02.12.2022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</si>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</sst>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11" zoomScaleNormal="100" workbookViewId="0">
      <selection activeCell="A11" sqref="A11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66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67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72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69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71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4" t="s">
        <v>70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5" x14ac:dyDescent="0.25">
      <c r="A11" s="18" t="s">
        <v>73</v>
      </c>
      <c r="B11" s="18" t="s">
        <v>0</v>
      </c>
      <c r="C11" s="18" t="s">
        <v>1</v>
      </c>
      <c r="D11" s="19" t="s">
        <v>74</v>
      </c>
      <c r="E11" s="15" t="s">
        <v>2</v>
      </c>
      <c r="F11" s="20" t="s">
        <v>3</v>
      </c>
      <c r="G11" s="20" t="s">
        <v>75</v>
      </c>
      <c r="H11" s="20" t="s">
        <v>76</v>
      </c>
      <c r="I11" s="21" t="s">
        <v>77</v>
      </c>
      <c r="J11" s="21" t="s">
        <v>78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5</v>
      </c>
      <c r="F12" s="7">
        <v>41.496000000000002</v>
      </c>
      <c r="G12" s="7">
        <v>9.15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8</v>
      </c>
      <c r="C13" s="4" t="s">
        <v>6</v>
      </c>
      <c r="D13" s="5" t="s">
        <v>7</v>
      </c>
      <c r="E13" s="6">
        <v>5</v>
      </c>
      <c r="F13" s="7">
        <v>41.496000000000002</v>
      </c>
      <c r="G13" s="7">
        <v>8.2249999999999996</v>
      </c>
      <c r="H13" s="7">
        <v>0</v>
      </c>
      <c r="I13" s="8">
        <v>0</v>
      </c>
      <c r="J13" s="8">
        <f t="shared" ref="J13:J24" si="0">H13*I13</f>
        <v>0</v>
      </c>
    </row>
    <row r="14" spans="1:10" x14ac:dyDescent="0.25">
      <c r="A14" s="4" t="s">
        <v>4</v>
      </c>
      <c r="B14" s="4" t="s">
        <v>9</v>
      </c>
      <c r="C14" s="4" t="s">
        <v>10</v>
      </c>
      <c r="D14" s="5" t="s">
        <v>7</v>
      </c>
      <c r="E14" s="6">
        <v>6</v>
      </c>
      <c r="F14" s="7">
        <v>2.9359999999999999</v>
      </c>
      <c r="G14" s="7">
        <v>0</v>
      </c>
      <c r="H14" s="7">
        <v>2.9359999999999999</v>
      </c>
      <c r="I14" s="8">
        <v>11</v>
      </c>
      <c r="J14" s="8">
        <f t="shared" si="0"/>
        <v>32.295999999999999</v>
      </c>
    </row>
    <row r="15" spans="1:10" x14ac:dyDescent="0.25">
      <c r="A15" s="4" t="s">
        <v>4</v>
      </c>
      <c r="B15" s="4" t="s">
        <v>9</v>
      </c>
      <c r="C15" s="4" t="s">
        <v>11</v>
      </c>
      <c r="D15" s="5" t="s">
        <v>7</v>
      </c>
      <c r="E15" s="6">
        <v>6</v>
      </c>
      <c r="F15" s="7">
        <v>1.623</v>
      </c>
      <c r="G15" s="7">
        <v>0</v>
      </c>
      <c r="H15" s="7">
        <v>1.3979999999999999</v>
      </c>
      <c r="I15" s="8">
        <v>11</v>
      </c>
      <c r="J15" s="8">
        <f t="shared" si="0"/>
        <v>15.377999999999998</v>
      </c>
    </row>
    <row r="16" spans="1:10" x14ac:dyDescent="0.25">
      <c r="A16" s="4" t="s">
        <v>4</v>
      </c>
      <c r="B16" s="4" t="s">
        <v>9</v>
      </c>
      <c r="C16" s="4" t="s">
        <v>12</v>
      </c>
      <c r="D16" s="5" t="s">
        <v>7</v>
      </c>
      <c r="E16" s="6">
        <v>6</v>
      </c>
      <c r="F16" s="7">
        <v>4.22</v>
      </c>
      <c r="G16" s="7">
        <v>0</v>
      </c>
      <c r="H16" s="7">
        <v>3.8420000000000001</v>
      </c>
      <c r="I16" s="8">
        <v>11</v>
      </c>
      <c r="J16" s="8">
        <f t="shared" si="0"/>
        <v>42.262</v>
      </c>
    </row>
    <row r="17" spans="1:10" x14ac:dyDescent="0.25">
      <c r="A17" s="4" t="s">
        <v>4</v>
      </c>
      <c r="B17" s="4" t="s">
        <v>9</v>
      </c>
      <c r="C17" s="4" t="s">
        <v>13</v>
      </c>
      <c r="D17" s="5" t="s">
        <v>7</v>
      </c>
      <c r="E17" s="6">
        <v>6</v>
      </c>
      <c r="F17" s="7">
        <v>28.582999999999998</v>
      </c>
      <c r="G17" s="7">
        <v>17.292999999999999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14</v>
      </c>
      <c r="C18" s="4" t="s">
        <v>13</v>
      </c>
      <c r="D18" s="5" t="s">
        <v>7</v>
      </c>
      <c r="E18" s="6">
        <v>6</v>
      </c>
      <c r="F18" s="7">
        <v>28.582999999999998</v>
      </c>
      <c r="G18" s="7">
        <v>4.0730000000000004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15</v>
      </c>
      <c r="C19" s="4" t="s">
        <v>16</v>
      </c>
      <c r="D19" s="5" t="s">
        <v>17</v>
      </c>
      <c r="E19" s="6">
        <v>6</v>
      </c>
      <c r="F19" s="7">
        <v>2.9249999999999998</v>
      </c>
      <c r="G19" s="7">
        <v>0</v>
      </c>
      <c r="H19" s="7">
        <v>1.5629999999999999</v>
      </c>
      <c r="I19" s="8">
        <v>13</v>
      </c>
      <c r="J19" s="8">
        <f t="shared" si="0"/>
        <v>20.318999999999999</v>
      </c>
    </row>
    <row r="20" spans="1:10" x14ac:dyDescent="0.25">
      <c r="A20" s="4" t="s">
        <v>4</v>
      </c>
      <c r="B20" s="4" t="s">
        <v>18</v>
      </c>
      <c r="C20" s="4" t="s">
        <v>19</v>
      </c>
      <c r="D20" s="5" t="s">
        <v>7</v>
      </c>
      <c r="E20" s="6">
        <v>6</v>
      </c>
      <c r="F20" s="7">
        <v>52.99</v>
      </c>
      <c r="G20" s="7">
        <v>41.274000000000001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20</v>
      </c>
      <c r="C21" s="4" t="s">
        <v>21</v>
      </c>
      <c r="D21" s="5" t="s">
        <v>17</v>
      </c>
      <c r="E21" s="6">
        <v>5</v>
      </c>
      <c r="F21" s="7">
        <v>41.991999999999997</v>
      </c>
      <c r="G21" s="7">
        <v>36.640999999999998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22</v>
      </c>
      <c r="C22" s="4" t="s">
        <v>23</v>
      </c>
      <c r="D22" s="5" t="s">
        <v>17</v>
      </c>
      <c r="E22" s="6">
        <v>5</v>
      </c>
      <c r="F22" s="7">
        <v>4.165</v>
      </c>
      <c r="G22" s="7">
        <v>0</v>
      </c>
      <c r="H22" s="7">
        <v>4.0629999999999997</v>
      </c>
      <c r="I22" s="8">
        <v>13</v>
      </c>
      <c r="J22" s="8">
        <f t="shared" si="0"/>
        <v>52.818999999999996</v>
      </c>
    </row>
    <row r="23" spans="1:10" x14ac:dyDescent="0.25">
      <c r="A23" s="4" t="s">
        <v>4</v>
      </c>
      <c r="B23" s="4" t="s">
        <v>22</v>
      </c>
      <c r="C23" s="4" t="s">
        <v>6</v>
      </c>
      <c r="D23" s="5" t="s">
        <v>7</v>
      </c>
      <c r="E23" s="6">
        <v>5</v>
      </c>
      <c r="F23" s="7">
        <v>41.496000000000002</v>
      </c>
      <c r="G23" s="7">
        <v>15.217000000000001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22</v>
      </c>
      <c r="C24" s="4" t="s">
        <v>24</v>
      </c>
      <c r="D24" s="5" t="s">
        <v>17</v>
      </c>
      <c r="E24" s="6">
        <v>5</v>
      </c>
      <c r="F24" s="7">
        <v>9.1920000000000002</v>
      </c>
      <c r="G24" s="7">
        <v>8.6549999999999994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13" t="s">
        <v>25</v>
      </c>
      <c r="B25" s="14"/>
      <c r="C25" s="14"/>
      <c r="D25" s="14"/>
      <c r="E25" s="15"/>
      <c r="F25" s="16">
        <f>SUM(F12:F24)</f>
        <v>301.697</v>
      </c>
      <c r="G25" s="16">
        <f>SUM(G12:G24)</f>
        <v>140.52800000000002</v>
      </c>
      <c r="H25" s="16">
        <f>SUM(H12:H24)</f>
        <v>13.802</v>
      </c>
      <c r="I25" s="17"/>
      <c r="J25" s="17">
        <f>SUM(J12:J24)</f>
        <v>163.07400000000001</v>
      </c>
    </row>
    <row r="26" spans="1:10" x14ac:dyDescent="0.25">
      <c r="A26" s="5"/>
      <c r="B26" s="5"/>
      <c r="C26" s="5"/>
      <c r="D26" s="5"/>
      <c r="E26" s="6"/>
      <c r="F26" s="7"/>
      <c r="G26" s="7"/>
      <c r="H26" s="7"/>
      <c r="I26" s="8"/>
      <c r="J26" s="8"/>
    </row>
    <row r="27" spans="1:10" x14ac:dyDescent="0.25">
      <c r="A27" s="4" t="s">
        <v>26</v>
      </c>
      <c r="B27" s="4" t="s">
        <v>27</v>
      </c>
      <c r="C27" s="4" t="s">
        <v>28</v>
      </c>
      <c r="D27" s="5" t="s">
        <v>17</v>
      </c>
      <c r="E27" s="6">
        <v>6</v>
      </c>
      <c r="F27" s="7">
        <v>16.873999999999999</v>
      </c>
      <c r="G27" s="7">
        <v>15.741</v>
      </c>
      <c r="H27" s="7">
        <v>0</v>
      </c>
      <c r="I27" s="8">
        <v>0</v>
      </c>
      <c r="J27" s="8">
        <f>H27*I27</f>
        <v>0</v>
      </c>
    </row>
    <row r="28" spans="1:10" x14ac:dyDescent="0.25">
      <c r="A28" s="4" t="s">
        <v>26</v>
      </c>
      <c r="B28" s="4" t="s">
        <v>29</v>
      </c>
      <c r="C28" s="4" t="s">
        <v>30</v>
      </c>
      <c r="D28" s="5" t="s">
        <v>17</v>
      </c>
      <c r="E28" s="6">
        <v>5</v>
      </c>
      <c r="F28" s="7">
        <v>4.4770000000000003</v>
      </c>
      <c r="G28" s="7">
        <v>4.3849999999999998</v>
      </c>
      <c r="H28" s="7">
        <v>0</v>
      </c>
      <c r="I28" s="8">
        <v>0</v>
      </c>
      <c r="J28" s="8">
        <f t="shared" ref="J28:J40" si="1">H28*I28</f>
        <v>0</v>
      </c>
    </row>
    <row r="29" spans="1:10" x14ac:dyDescent="0.25">
      <c r="A29" s="4" t="s">
        <v>26</v>
      </c>
      <c r="B29" s="4" t="s">
        <v>31</v>
      </c>
      <c r="C29" s="4" t="s">
        <v>32</v>
      </c>
      <c r="D29" s="5" t="s">
        <v>7</v>
      </c>
      <c r="E29" s="6">
        <v>6</v>
      </c>
      <c r="F29" s="7">
        <v>6.3</v>
      </c>
      <c r="G29" s="7">
        <v>0</v>
      </c>
      <c r="H29" s="7">
        <v>6.0730000000000004</v>
      </c>
      <c r="I29" s="8">
        <v>11</v>
      </c>
      <c r="J29" s="8">
        <f t="shared" si="1"/>
        <v>66.802999999999997</v>
      </c>
    </row>
    <row r="30" spans="1:10" x14ac:dyDescent="0.25">
      <c r="A30" s="4" t="s">
        <v>26</v>
      </c>
      <c r="B30" s="4" t="s">
        <v>31</v>
      </c>
      <c r="C30" s="4" t="s">
        <v>33</v>
      </c>
      <c r="D30" s="5" t="s">
        <v>7</v>
      </c>
      <c r="E30" s="6">
        <v>6</v>
      </c>
      <c r="F30" s="7">
        <v>6.29</v>
      </c>
      <c r="G30" s="7">
        <v>0</v>
      </c>
      <c r="H30" s="7">
        <v>1.331</v>
      </c>
      <c r="I30" s="8">
        <v>11</v>
      </c>
      <c r="J30" s="8">
        <f t="shared" si="1"/>
        <v>14.641</v>
      </c>
    </row>
    <row r="31" spans="1:10" x14ac:dyDescent="0.25">
      <c r="A31" s="4" t="s">
        <v>26</v>
      </c>
      <c r="B31" s="4" t="s">
        <v>34</v>
      </c>
      <c r="C31" s="4" t="s">
        <v>35</v>
      </c>
      <c r="D31" s="5" t="s">
        <v>7</v>
      </c>
      <c r="E31" s="6">
        <v>6</v>
      </c>
      <c r="F31" s="7">
        <v>1.107</v>
      </c>
      <c r="G31" s="7">
        <v>0</v>
      </c>
      <c r="H31" s="7">
        <v>1.1040000000000001</v>
      </c>
      <c r="I31" s="8">
        <v>11</v>
      </c>
      <c r="J31" s="8">
        <f t="shared" si="1"/>
        <v>12.144000000000002</v>
      </c>
    </row>
    <row r="32" spans="1:10" x14ac:dyDescent="0.25">
      <c r="A32" s="4" t="s">
        <v>26</v>
      </c>
      <c r="B32" s="4" t="s">
        <v>36</v>
      </c>
      <c r="C32" s="4" t="s">
        <v>37</v>
      </c>
      <c r="D32" s="5" t="s">
        <v>7</v>
      </c>
      <c r="E32" s="6">
        <v>4</v>
      </c>
      <c r="F32" s="7">
        <v>1.794</v>
      </c>
      <c r="G32" s="7">
        <v>0</v>
      </c>
      <c r="H32" s="7">
        <v>1.66</v>
      </c>
      <c r="I32" s="8">
        <v>11</v>
      </c>
      <c r="J32" s="8">
        <f t="shared" si="1"/>
        <v>18.259999999999998</v>
      </c>
    </row>
    <row r="33" spans="1:10" x14ac:dyDescent="0.25">
      <c r="A33" s="4" t="s">
        <v>26</v>
      </c>
      <c r="B33" s="4" t="s">
        <v>38</v>
      </c>
      <c r="C33" s="4" t="s">
        <v>39</v>
      </c>
      <c r="D33" s="5" t="s">
        <v>17</v>
      </c>
      <c r="E33" s="6">
        <v>6</v>
      </c>
      <c r="F33" s="7">
        <v>1.52</v>
      </c>
      <c r="G33" s="7">
        <v>0</v>
      </c>
      <c r="H33" s="7">
        <v>1.5009999999999999</v>
      </c>
      <c r="I33" s="8">
        <v>13</v>
      </c>
      <c r="J33" s="8">
        <f t="shared" si="1"/>
        <v>19.512999999999998</v>
      </c>
    </row>
    <row r="34" spans="1:10" x14ac:dyDescent="0.25">
      <c r="A34" s="4" t="s">
        <v>26</v>
      </c>
      <c r="B34" s="4" t="s">
        <v>40</v>
      </c>
      <c r="C34" s="4" t="s">
        <v>41</v>
      </c>
      <c r="D34" s="5" t="s">
        <v>7</v>
      </c>
      <c r="E34" s="6">
        <v>6</v>
      </c>
      <c r="F34" s="7">
        <v>1.5369999999999999</v>
      </c>
      <c r="G34" s="7">
        <v>0</v>
      </c>
      <c r="H34" s="7">
        <v>1.31</v>
      </c>
      <c r="I34" s="8">
        <v>11</v>
      </c>
      <c r="J34" s="8">
        <f t="shared" si="1"/>
        <v>14.41</v>
      </c>
    </row>
    <row r="35" spans="1:10" x14ac:dyDescent="0.25">
      <c r="A35" s="4" t="s">
        <v>26</v>
      </c>
      <c r="B35" s="4" t="s">
        <v>42</v>
      </c>
      <c r="C35" s="4" t="s">
        <v>43</v>
      </c>
      <c r="D35" s="5" t="s">
        <v>17</v>
      </c>
      <c r="E35" s="6">
        <v>6</v>
      </c>
      <c r="F35" s="7">
        <v>2</v>
      </c>
      <c r="G35" s="7">
        <v>0</v>
      </c>
      <c r="H35" s="7">
        <v>1.7</v>
      </c>
      <c r="I35" s="8">
        <v>13</v>
      </c>
      <c r="J35" s="8">
        <f t="shared" si="1"/>
        <v>22.099999999999998</v>
      </c>
    </row>
    <row r="36" spans="1:10" x14ac:dyDescent="0.25">
      <c r="A36" s="4" t="s">
        <v>26</v>
      </c>
      <c r="B36" s="4" t="s">
        <v>44</v>
      </c>
      <c r="C36" s="4" t="s">
        <v>45</v>
      </c>
      <c r="D36" s="5" t="s">
        <v>17</v>
      </c>
      <c r="E36" s="6">
        <v>5</v>
      </c>
      <c r="F36" s="7">
        <v>1.012</v>
      </c>
      <c r="G36" s="7">
        <v>0</v>
      </c>
      <c r="H36" s="7">
        <v>1.01</v>
      </c>
      <c r="I36" s="8">
        <v>13</v>
      </c>
      <c r="J36" s="8">
        <f t="shared" si="1"/>
        <v>13.13</v>
      </c>
    </row>
    <row r="37" spans="1:10" x14ac:dyDescent="0.25">
      <c r="A37" s="4" t="s">
        <v>26</v>
      </c>
      <c r="B37" s="4" t="s">
        <v>44</v>
      </c>
      <c r="C37" s="4" t="s">
        <v>46</v>
      </c>
      <c r="D37" s="5" t="s">
        <v>17</v>
      </c>
      <c r="E37" s="6">
        <v>5</v>
      </c>
      <c r="F37" s="7">
        <v>30.68</v>
      </c>
      <c r="G37" s="7">
        <v>21.603000000000002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26</v>
      </c>
      <c r="B38" s="4" t="s">
        <v>47</v>
      </c>
      <c r="C38" s="4" t="s">
        <v>46</v>
      </c>
      <c r="D38" s="5" t="s">
        <v>17</v>
      </c>
      <c r="E38" s="6">
        <v>5</v>
      </c>
      <c r="F38" s="7">
        <v>30.68</v>
      </c>
      <c r="G38" s="7">
        <v>1.54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26</v>
      </c>
      <c r="B39" s="4" t="s">
        <v>48</v>
      </c>
      <c r="C39" s="4" t="s">
        <v>49</v>
      </c>
      <c r="D39" s="5" t="s">
        <v>17</v>
      </c>
      <c r="E39" s="6">
        <v>6</v>
      </c>
      <c r="F39" s="7">
        <v>51.329000000000001</v>
      </c>
      <c r="G39" s="7">
        <v>35.875999999999998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26</v>
      </c>
      <c r="B40" s="4" t="s">
        <v>50</v>
      </c>
      <c r="C40" s="4" t="s">
        <v>51</v>
      </c>
      <c r="D40" s="5" t="s">
        <v>17</v>
      </c>
      <c r="E40" s="6">
        <v>6</v>
      </c>
      <c r="F40" s="7">
        <v>9.3260000000000005</v>
      </c>
      <c r="G40" s="7">
        <v>4.8579999999999997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13" t="s">
        <v>25</v>
      </c>
      <c r="B41" s="14"/>
      <c r="C41" s="14"/>
      <c r="D41" s="14"/>
      <c r="E41" s="15"/>
      <c r="F41" s="16">
        <f>SUM(F27:F40)</f>
        <v>164.92600000000002</v>
      </c>
      <c r="G41" s="16">
        <f>SUM(G27:G40)</f>
        <v>84.003</v>
      </c>
      <c r="H41" s="16">
        <f>SUM(H27:H40)</f>
        <v>15.688999999999998</v>
      </c>
      <c r="I41" s="17"/>
      <c r="J41" s="17">
        <f>SUM(J27:J40)</f>
        <v>181.001</v>
      </c>
    </row>
    <row r="42" spans="1:10" x14ac:dyDescent="0.25">
      <c r="A42" s="5"/>
      <c r="B42" s="5"/>
      <c r="C42" s="5"/>
      <c r="D42" s="5"/>
      <c r="E42" s="6"/>
      <c r="F42" s="7"/>
      <c r="G42" s="7"/>
      <c r="H42" s="7"/>
      <c r="I42" s="8"/>
      <c r="J42" s="8"/>
    </row>
    <row r="43" spans="1:10" x14ac:dyDescent="0.25">
      <c r="A43" s="4" t="s">
        <v>52</v>
      </c>
      <c r="B43" s="4" t="s">
        <v>53</v>
      </c>
      <c r="C43" s="4" t="s">
        <v>54</v>
      </c>
      <c r="D43" s="5" t="s">
        <v>7</v>
      </c>
      <c r="E43" s="6">
        <v>6</v>
      </c>
      <c r="F43" s="7">
        <v>5</v>
      </c>
      <c r="G43" s="7">
        <v>0</v>
      </c>
      <c r="H43" s="7">
        <v>4.9690000000000003</v>
      </c>
      <c r="I43" s="8">
        <v>11</v>
      </c>
      <c r="J43" s="8">
        <f>H43*I43</f>
        <v>54.659000000000006</v>
      </c>
    </row>
    <row r="44" spans="1:10" x14ac:dyDescent="0.25">
      <c r="A44" s="4" t="s">
        <v>52</v>
      </c>
      <c r="B44" s="4" t="s">
        <v>55</v>
      </c>
      <c r="C44" s="4" t="s">
        <v>56</v>
      </c>
      <c r="D44" s="5" t="s">
        <v>7</v>
      </c>
      <c r="E44" s="6">
        <v>6</v>
      </c>
      <c r="F44" s="7">
        <v>4.9989999999999997</v>
      </c>
      <c r="G44" s="7">
        <v>0</v>
      </c>
      <c r="H44" s="7">
        <v>4.8959999999999999</v>
      </c>
      <c r="I44" s="8">
        <v>11</v>
      </c>
      <c r="J44" s="8">
        <f t="shared" ref="J44:J50" si="2">H44*I44</f>
        <v>53.856000000000002</v>
      </c>
    </row>
    <row r="45" spans="1:10" x14ac:dyDescent="0.25">
      <c r="A45" s="4" t="s">
        <v>52</v>
      </c>
      <c r="B45" s="4" t="s">
        <v>57</v>
      </c>
      <c r="C45" s="4" t="s">
        <v>58</v>
      </c>
      <c r="D45" s="5" t="s">
        <v>7</v>
      </c>
      <c r="E45" s="6">
        <v>6</v>
      </c>
      <c r="F45" s="7">
        <v>0.86</v>
      </c>
      <c r="G45" s="7">
        <v>0</v>
      </c>
      <c r="H45" s="7">
        <v>0.71199999999999997</v>
      </c>
      <c r="I45" s="8">
        <v>11</v>
      </c>
      <c r="J45" s="8">
        <f t="shared" si="2"/>
        <v>7.8319999999999999</v>
      </c>
    </row>
    <row r="46" spans="1:10" x14ac:dyDescent="0.25">
      <c r="A46" s="4" t="s">
        <v>52</v>
      </c>
      <c r="B46" s="4" t="s">
        <v>57</v>
      </c>
      <c r="C46" s="4" t="s">
        <v>59</v>
      </c>
      <c r="D46" s="5" t="s">
        <v>7</v>
      </c>
      <c r="E46" s="6">
        <v>6</v>
      </c>
      <c r="F46" s="7">
        <v>0.86099999999999999</v>
      </c>
      <c r="G46" s="7">
        <v>0</v>
      </c>
      <c r="H46" s="7">
        <v>0.67600000000000005</v>
      </c>
      <c r="I46" s="8">
        <v>11</v>
      </c>
      <c r="J46" s="8">
        <f t="shared" si="2"/>
        <v>7.4360000000000008</v>
      </c>
    </row>
    <row r="47" spans="1:10" x14ac:dyDescent="0.25">
      <c r="A47" s="4" t="s">
        <v>52</v>
      </c>
      <c r="B47" s="4" t="s">
        <v>57</v>
      </c>
      <c r="C47" s="4" t="s">
        <v>60</v>
      </c>
      <c r="D47" s="5" t="s">
        <v>7</v>
      </c>
      <c r="E47" s="6">
        <v>6</v>
      </c>
      <c r="F47" s="7">
        <v>3.5219999999999998</v>
      </c>
      <c r="G47" s="7">
        <v>0</v>
      </c>
      <c r="H47" s="7">
        <v>3.2090000000000001</v>
      </c>
      <c r="I47" s="8">
        <v>11</v>
      </c>
      <c r="J47" s="8">
        <f t="shared" si="2"/>
        <v>35.298999999999999</v>
      </c>
    </row>
    <row r="48" spans="1:10" x14ac:dyDescent="0.25">
      <c r="A48" s="4" t="s">
        <v>52</v>
      </c>
      <c r="B48" s="4" t="s">
        <v>61</v>
      </c>
      <c r="C48" s="4" t="s">
        <v>62</v>
      </c>
      <c r="D48" s="5" t="s">
        <v>7</v>
      </c>
      <c r="E48" s="6">
        <v>6</v>
      </c>
      <c r="F48" s="7">
        <v>1.5</v>
      </c>
      <c r="G48" s="7">
        <v>0</v>
      </c>
      <c r="H48" s="7">
        <v>1.4950000000000001</v>
      </c>
      <c r="I48" s="8">
        <v>11</v>
      </c>
      <c r="J48" s="8">
        <f t="shared" si="2"/>
        <v>16.445</v>
      </c>
    </row>
    <row r="49" spans="1:10" x14ac:dyDescent="0.25">
      <c r="A49" s="4" t="s">
        <v>52</v>
      </c>
      <c r="B49" s="4" t="s">
        <v>61</v>
      </c>
      <c r="C49" s="4" t="s">
        <v>63</v>
      </c>
      <c r="D49" s="5" t="s">
        <v>7</v>
      </c>
      <c r="E49" s="6">
        <v>6</v>
      </c>
      <c r="F49" s="7">
        <v>3</v>
      </c>
      <c r="G49" s="7">
        <v>2.996</v>
      </c>
      <c r="H49" s="7">
        <v>0</v>
      </c>
      <c r="I49" s="8">
        <v>0</v>
      </c>
      <c r="J49" s="8">
        <f t="shared" si="2"/>
        <v>0</v>
      </c>
    </row>
    <row r="50" spans="1:10" x14ac:dyDescent="0.25">
      <c r="A50" s="4" t="s">
        <v>52</v>
      </c>
      <c r="B50" s="4" t="s">
        <v>64</v>
      </c>
      <c r="C50" s="4" t="s">
        <v>65</v>
      </c>
      <c r="D50" s="5" t="s">
        <v>7</v>
      </c>
      <c r="E50" s="6">
        <v>5</v>
      </c>
      <c r="F50" s="7">
        <v>20.72</v>
      </c>
      <c r="G50" s="7">
        <v>16.785</v>
      </c>
      <c r="H50" s="7">
        <v>0</v>
      </c>
      <c r="I50" s="8">
        <v>0</v>
      </c>
      <c r="J50" s="8">
        <f t="shared" si="2"/>
        <v>0</v>
      </c>
    </row>
    <row r="51" spans="1:10" x14ac:dyDescent="0.25">
      <c r="A51" s="13" t="s">
        <v>25</v>
      </c>
      <c r="B51" s="14"/>
      <c r="C51" s="14"/>
      <c r="D51" s="14"/>
      <c r="E51" s="15"/>
      <c r="F51" s="16">
        <f>SUM(F43:F50)</f>
        <v>40.461999999999996</v>
      </c>
      <c r="G51" s="16">
        <f>SUM(G43:G50)</f>
        <v>19.780999999999999</v>
      </c>
      <c r="H51" s="16">
        <f>SUM(H43:H50)</f>
        <v>15.957000000000001</v>
      </c>
      <c r="I51" s="17"/>
      <c r="J51" s="17">
        <f>SUM(J43:J50)</f>
        <v>175.52700000000002</v>
      </c>
    </row>
    <row r="52" spans="1:10" x14ac:dyDescent="0.25">
      <c r="A52" s="9"/>
      <c r="B52" s="9"/>
      <c r="C52" s="9"/>
      <c r="D52" s="9"/>
      <c r="E52" s="10"/>
      <c r="F52" s="11"/>
      <c r="G52" s="11"/>
      <c r="H52" s="11"/>
      <c r="I52" s="12"/>
      <c r="J52" s="12"/>
    </row>
    <row r="53" spans="1:10" x14ac:dyDescent="0.25">
      <c r="E53" s="1"/>
      <c r="F53" s="2"/>
      <c r="G53" s="2"/>
      <c r="H53" s="2"/>
      <c r="I53" s="3"/>
      <c r="J53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2022-11-18T07:53:31Z</dcterms:created>
  <dcterms:modified xsi:type="dcterms:W3CDTF">2022-12-05T09:15:59Z</dcterms:modified>
</cp:coreProperties>
</file>